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" i="1"/>
  <c r="E7"/>
  <c r="D8"/>
  <c r="E8"/>
  <c r="E6"/>
  <c r="E9"/>
  <c r="E10"/>
  <c r="E11"/>
  <c r="E12"/>
  <c r="E13"/>
  <c r="E14"/>
  <c r="E5"/>
  <c r="D6"/>
  <c r="D9"/>
  <c r="D10"/>
  <c r="D11"/>
  <c r="D12"/>
  <c r="D13"/>
  <c r="D14"/>
  <c r="D5"/>
</calcChain>
</file>

<file path=xl/sharedStrings.xml><?xml version="1.0" encoding="utf-8"?>
<sst xmlns="http://schemas.openxmlformats.org/spreadsheetml/2006/main" count="17" uniqueCount="17">
  <si>
    <t xml:space="preserve">Выявлено нарушений </t>
  </si>
  <si>
    <t>+:-</t>
  </si>
  <si>
    <t>+:- %</t>
  </si>
  <si>
    <t xml:space="preserve">Динамика </t>
  </si>
  <si>
    <t xml:space="preserve">Привлечено лиц к дисциплинарной ответственности </t>
  </si>
  <si>
    <t>Отдел правовой статистики прокуратуры области</t>
  </si>
  <si>
    <t xml:space="preserve">12 месяцев 2017 года </t>
  </si>
  <si>
    <t xml:space="preserve">12 месяцев 2018 года </t>
  </si>
  <si>
    <t>- из них нарушения сроков предоставления документов первичного учета</t>
  </si>
  <si>
    <t>Допущенных при учете преступлений</t>
  </si>
  <si>
    <t xml:space="preserve">- из них искажение сведений о преступлений и лице, его совершившем </t>
  </si>
  <si>
    <t>Допущенных при формировании форм федерального статистического наблюдения 1-Е, 1-ЕМ, 2-Е</t>
  </si>
  <si>
    <t>Принято мер прокурорского реагирования</t>
  </si>
  <si>
    <t>Направлено информаций</t>
  </si>
  <si>
    <t xml:space="preserve">Внесено представлений </t>
  </si>
  <si>
    <t xml:space="preserve">-из них руководителей </t>
  </si>
  <si>
    <t>О результатах раборы органов прокуратуры в сфере                                                                         уголовно-правовой статистики в Калининградской области                                               за 12 месяцев 2018 года в сравнении с АППГ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</si>
</sst>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7" workbookViewId="0">
      <selection activeCell="C14" sqref="C14"/>
    </sheetView>
  </sheetViews>
  <sheetFormatPr defaultRowHeight="15"/>
  <cols>
    <col min="1" max="1" width="43.28515625" customWidth="1"/>
    <col min="2" max="2" width="15.85546875" customWidth="1"/>
    <col min="3" max="3" width="16.140625" customWidth="1"/>
  </cols>
  <sheetData>
    <row r="1" spans="1:5" ht="63" customHeight="1">
      <c r="A1" s="7" t="s">
        <v>16</v>
      </c>
      <c r="B1" s="7"/>
      <c r="C1" s="7"/>
      <c r="D1" s="7"/>
      <c r="E1" s="7"/>
    </row>
    <row r="2" spans="1:5">
      <c r="A2" s="1"/>
      <c r="B2" s="1"/>
      <c r="C2" s="1"/>
      <c r="D2" s="1"/>
      <c r="E2" s="1"/>
    </row>
    <row r="3" spans="1:5" ht="17.25">
      <c r="A3" s="8"/>
      <c r="B3" s="9" t="s">
        <v>6</v>
      </c>
      <c r="C3" s="9" t="s">
        <v>7</v>
      </c>
      <c r="D3" s="11" t="s">
        <v>3</v>
      </c>
      <c r="E3" s="12"/>
    </row>
    <row r="4" spans="1:5" ht="34.5" customHeight="1">
      <c r="A4" s="8"/>
      <c r="B4" s="10"/>
      <c r="C4" s="10"/>
      <c r="D4" s="5" t="s">
        <v>1</v>
      </c>
      <c r="E4" s="5" t="s">
        <v>2</v>
      </c>
    </row>
    <row r="5" spans="1:5" ht="26.25" customHeight="1">
      <c r="A5" s="4" t="s">
        <v>0</v>
      </c>
      <c r="B5" s="2">
        <v>4289</v>
      </c>
      <c r="C5" s="2">
        <v>7758</v>
      </c>
      <c r="D5" s="2">
        <f>C5-B5</f>
        <v>3469</v>
      </c>
      <c r="E5" s="6">
        <f>(C5-B5)/B5*100</f>
        <v>80.881324318022848</v>
      </c>
    </row>
    <row r="6" spans="1:5" ht="43.5" customHeight="1">
      <c r="A6" s="13" t="s">
        <v>9</v>
      </c>
      <c r="B6" s="2">
        <v>4255</v>
      </c>
      <c r="C6" s="2">
        <v>7618</v>
      </c>
      <c r="D6" s="2">
        <f t="shared" ref="D6:D14" si="0">C6-B6</f>
        <v>3363</v>
      </c>
      <c r="E6" s="6">
        <f t="shared" ref="E6:E14" si="1">(C6-B6)/B6*100</f>
        <v>79.0364277320799</v>
      </c>
    </row>
    <row r="7" spans="1:5" ht="43.5" customHeight="1">
      <c r="A7" s="13" t="s">
        <v>8</v>
      </c>
      <c r="B7" s="2">
        <v>1617</v>
      </c>
      <c r="C7" s="2">
        <v>2988</v>
      </c>
      <c r="D7" s="2">
        <f t="shared" ref="D7:D8" si="2">C7-B7</f>
        <v>1371</v>
      </c>
      <c r="E7" s="6">
        <f t="shared" ref="E7:E8" si="3">(C7-B7)/B7*100</f>
        <v>84.786641929499069</v>
      </c>
    </row>
    <row r="8" spans="1:5" ht="59.25" customHeight="1">
      <c r="A8" s="13" t="s">
        <v>10</v>
      </c>
      <c r="B8" s="2">
        <v>2606</v>
      </c>
      <c r="C8" s="2">
        <v>4630</v>
      </c>
      <c r="D8" s="2">
        <f t="shared" si="2"/>
        <v>2024</v>
      </c>
      <c r="E8" s="6">
        <f t="shared" si="3"/>
        <v>77.666922486569462</v>
      </c>
    </row>
    <row r="9" spans="1:5" ht="116.25" customHeight="1">
      <c r="A9" s="4" t="s">
        <v>11</v>
      </c>
      <c r="B9" s="2">
        <v>34</v>
      </c>
      <c r="C9" s="2">
        <v>140</v>
      </c>
      <c r="D9" s="2">
        <f t="shared" si="0"/>
        <v>106</v>
      </c>
      <c r="E9" s="6">
        <f t="shared" si="1"/>
        <v>311.76470588235293</v>
      </c>
    </row>
    <row r="10" spans="1:5" ht="61.5" customHeight="1">
      <c r="A10" s="4" t="s">
        <v>12</v>
      </c>
      <c r="B10" s="2">
        <v>249</v>
      </c>
      <c r="C10" s="2">
        <v>239</v>
      </c>
      <c r="D10" s="2">
        <f t="shared" si="0"/>
        <v>-10</v>
      </c>
      <c r="E10" s="6">
        <f t="shared" si="1"/>
        <v>-4.0160642570281126</v>
      </c>
    </row>
    <row r="11" spans="1:5" ht="45" customHeight="1">
      <c r="A11" s="4" t="s">
        <v>13</v>
      </c>
      <c r="B11" s="2">
        <v>44</v>
      </c>
      <c r="C11" s="2">
        <v>29</v>
      </c>
      <c r="D11" s="2">
        <f t="shared" si="0"/>
        <v>-15</v>
      </c>
      <c r="E11" s="6">
        <f t="shared" si="1"/>
        <v>-34.090909090909086</v>
      </c>
    </row>
    <row r="12" spans="1:5" ht="40.5" customHeight="1">
      <c r="A12" s="4" t="s">
        <v>14</v>
      </c>
      <c r="B12" s="2">
        <v>22</v>
      </c>
      <c r="C12" s="2">
        <v>20</v>
      </c>
      <c r="D12" s="2">
        <f t="shared" si="0"/>
        <v>-2</v>
      </c>
      <c r="E12" s="6">
        <f t="shared" si="1"/>
        <v>-9.0909090909090917</v>
      </c>
    </row>
    <row r="13" spans="1:5" ht="56.25">
      <c r="A13" s="4" t="s">
        <v>4</v>
      </c>
      <c r="B13" s="2">
        <v>182</v>
      </c>
      <c r="C13" s="2">
        <v>67</v>
      </c>
      <c r="D13" s="2">
        <f t="shared" si="0"/>
        <v>-115</v>
      </c>
      <c r="E13" s="6">
        <f t="shared" si="1"/>
        <v>-63.186813186813183</v>
      </c>
    </row>
    <row r="14" spans="1:5" ht="18.75">
      <c r="A14" s="13" t="s">
        <v>15</v>
      </c>
      <c r="B14" s="2">
        <v>51</v>
      </c>
      <c r="C14" s="2">
        <v>24</v>
      </c>
      <c r="D14" s="2">
        <f t="shared" si="0"/>
        <v>-27</v>
      </c>
      <c r="E14" s="6">
        <f t="shared" si="1"/>
        <v>-52.941176470588239</v>
      </c>
    </row>
    <row r="16" spans="1:5" ht="25.5">
      <c r="A16" s="3" t="s">
        <v>5</v>
      </c>
    </row>
  </sheetData>
  <mergeCells count="5">
    <mergeCell ref="A1:E1"/>
    <mergeCell ref="A3:A4"/>
    <mergeCell ref="B3:B4"/>
    <mergeCell ref="C3:C4"/>
    <mergeCell ref="D3:E3"/>
  </mergeCells>
  <pageMargins left="0.3" right="0.24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Ivantcov_AV</dc:creator>
  <cp:lastModifiedBy>Ivantcov_AV</cp:lastModifiedBy>
  <cp:lastPrinted>2019-01-10T14:06:34Z</cp:lastPrinted>
  <dcterms:created xsi:type="dcterms:W3CDTF">2018-11-13T08:25:34Z</dcterms:created>
  <dcterms:modified xsi:type="dcterms:W3CDTF">2019-01-10T14:15:35Z</dcterms:modified>
</cp:coreProperties>
</file>